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-ALL PROJECTS\210801\52195 - EPE Rate Case\Workpapers\"/>
    </mc:Choice>
  </mc:AlternateContent>
  <bookViews>
    <workbookView xWindow="0" yWindow="0" windowWidth="28800" windowHeight="12450"/>
  </bookViews>
  <sheets>
    <sheet name="ROE" sheetId="1" r:id="rId1"/>
    <sheet name="Capital Structu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" i="2" l="1"/>
  <c r="L36" i="1"/>
  <c r="E17" i="1"/>
  <c r="I29" i="2"/>
  <c r="A29" i="2"/>
  <c r="A30" i="2"/>
  <c r="A31" i="2"/>
  <c r="A34" i="2"/>
  <c r="A36" i="2"/>
  <c r="E29" i="2"/>
  <c r="F29" i="2"/>
  <c r="E30" i="2"/>
  <c r="F30" i="2"/>
  <c r="F31" i="2"/>
  <c r="K29" i="2"/>
  <c r="L29" i="2"/>
  <c r="K30" i="2"/>
  <c r="L30" i="2"/>
  <c r="L31" i="2"/>
  <c r="L34" i="2"/>
  <c r="K31" i="2"/>
  <c r="I31" i="2"/>
  <c r="E31" i="2"/>
  <c r="C31" i="2"/>
  <c r="A29" i="1"/>
  <c r="A30" i="1"/>
  <c r="A31" i="1"/>
  <c r="A34" i="1"/>
  <c r="A36" i="1"/>
  <c r="E29" i="1"/>
  <c r="F29" i="1"/>
  <c r="E30" i="1"/>
  <c r="F30" i="1"/>
  <c r="F31" i="1"/>
  <c r="K29" i="1"/>
  <c r="L29" i="1"/>
  <c r="K30" i="1"/>
  <c r="K31" i="1" s="1"/>
  <c r="E18" i="1" s="1"/>
  <c r="L30" i="1"/>
  <c r="L31" i="1" s="1"/>
  <c r="L34" i="1" s="1"/>
  <c r="L37" i="1" s="1"/>
  <c r="L36" i="2" s="1"/>
  <c r="L39" i="2" s="1"/>
  <c r="I31" i="1"/>
  <c r="E31" i="1"/>
  <c r="C31" i="1"/>
  <c r="A10" i="2"/>
  <c r="A11" i="2"/>
  <c r="A12" i="2"/>
  <c r="A15" i="2"/>
  <c r="A17" i="2"/>
  <c r="E10" i="2"/>
  <c r="F10" i="2"/>
  <c r="E11" i="2"/>
  <c r="F11" i="2"/>
  <c r="F12" i="2"/>
  <c r="K10" i="2"/>
  <c r="L10" i="2"/>
  <c r="K11" i="2"/>
  <c r="L11" i="2"/>
  <c r="L12" i="2"/>
  <c r="L15" i="2"/>
  <c r="K12" i="2"/>
  <c r="I12" i="2"/>
  <c r="E12" i="2"/>
  <c r="C12" i="2"/>
  <c r="L15" i="1"/>
  <c r="K11" i="1"/>
  <c r="L11" i="1"/>
  <c r="K10" i="1"/>
  <c r="L10" i="1"/>
  <c r="L12" i="1"/>
  <c r="E10" i="1"/>
  <c r="F10" i="1"/>
  <c r="E11" i="1"/>
  <c r="F11" i="1"/>
  <c r="F12" i="1"/>
  <c r="K12" i="1"/>
  <c r="I12" i="1"/>
  <c r="E12" i="1"/>
  <c r="C12" i="1"/>
  <c r="A10" i="1"/>
  <c r="A11" i="1"/>
  <c r="A12" i="1"/>
  <c r="A15" i="1"/>
  <c r="A17" i="1"/>
</calcChain>
</file>

<file path=xl/sharedStrings.xml><?xml version="1.0" encoding="utf-8"?>
<sst xmlns="http://schemas.openxmlformats.org/spreadsheetml/2006/main" count="117" uniqueCount="24">
  <si>
    <t>EL PASO ELECTRIC COMPANY</t>
  </si>
  <si>
    <t>Proposed Return on Equity</t>
  </si>
  <si>
    <t>Line</t>
  </si>
  <si>
    <t>Description</t>
  </si>
  <si>
    <t>Cost</t>
  </si>
  <si>
    <t>Weighted</t>
  </si>
  <si>
    <t>Pre-Tax</t>
  </si>
  <si>
    <t>EPE Proposed</t>
  </si>
  <si>
    <t>Reduce ROE by 100 Basis Points</t>
  </si>
  <si>
    <t>Rate Base</t>
  </si>
  <si>
    <t>Tax Multiplier</t>
  </si>
  <si>
    <t>Long-Term Debt</t>
  </si>
  <si>
    <t>Equity</t>
  </si>
  <si>
    <t>Total</t>
  </si>
  <si>
    <t>%</t>
  </si>
  <si>
    <t xml:space="preserve">Reduction </t>
  </si>
  <si>
    <t>SOURCES:</t>
  </si>
  <si>
    <t>Schedule B-1, Direct Testimony of Lisa D. Budtke at 8-9, WP G-07.09(a).03.</t>
  </si>
  <si>
    <t>Reduce Equity Ratio by 100 Basis Points</t>
  </si>
  <si>
    <t>Proposed Capital Structure</t>
  </si>
  <si>
    <t>Schedule B-1.01, Direct Testimony of Lisa D. Budtke at 8-9, WP G-07.09(a).03.</t>
  </si>
  <si>
    <t>Reduce Equity Ratio to 48.4%</t>
  </si>
  <si>
    <t>Reduce ROE to 9.65%</t>
  </si>
  <si>
    <t>Rate 15 proposed 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</si>
</sst>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7" formatCode="&quot;$&quot;#,##0.00_);\(&quot;$&quot;#,##0.00\)"/>
    <numFmt numFmtId="43" formatCode="_(* #,##0.00_);_(* \(#,##0.00\);_(* &quot;-&quot;??_);_(@_)"/>
    <numFmt numFmtId="164" formatCode="0.0%"/>
    <numFmt numFmtId="165" formatCode="0.000%"/>
    <numFmt numFmtId="166" formatCode="_(* #,##0_);_(* \(#,##0\);_(* &quot;-&quot;??_);_(@_)"/>
  </numFmts>
  <fonts count="7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4"/>
      <color theme="1"/>
      <name val="Arial"/>
      <family val="2"/>
    </font>
    <font>
      <u/>
      <sz val="11"/>
      <color theme="1"/>
      <name val="Arial"/>
      <family val="2"/>
    </font>
    <font>
      <sz val="11"/>
      <color rgb="FFFF0000"/>
      <name val="Arial"/>
      <family val="2"/>
    </font>
    <font>
      <u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/>
    </xf>
    <xf numFmtId="164" fontId="0" fillId="0" borderId="0" xfId="2" applyNumberFormat="1" applyFont="1"/>
    <xf numFmtId="165" fontId="0" fillId="0" borderId="0" xfId="2" applyNumberFormat="1" applyFont="1"/>
    <xf numFmtId="164" fontId="4" fillId="0" borderId="0" xfId="2" applyNumberFormat="1" applyFont="1"/>
    <xf numFmtId="165" fontId="4" fillId="0" borderId="0" xfId="2" applyNumberFormat="1" applyFont="1"/>
    <xf numFmtId="165" fontId="0" fillId="0" borderId="0" xfId="0" applyNumberFormat="1"/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Border="1"/>
    <xf numFmtId="5" fontId="0" fillId="0" borderId="0" xfId="1" applyNumberFormat="1" applyFont="1"/>
    <xf numFmtId="165" fontId="5" fillId="0" borderId="0" xfId="2" applyNumberFormat="1" applyFont="1"/>
    <xf numFmtId="164" fontId="5" fillId="0" borderId="0" xfId="2" applyNumberFormat="1" applyFont="1"/>
    <xf numFmtId="164" fontId="6" fillId="0" borderId="0" xfId="2" applyNumberFormat="1" applyFont="1"/>
    <xf numFmtId="7" fontId="0" fillId="0" borderId="0" xfId="0" applyNumberFormat="1"/>
    <xf numFmtId="166" fontId="0" fillId="0" borderId="0" xfId="1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J31" sqref="J31"/>
    </sheetView>
  </sheetViews>
  <sheetFormatPr defaultRowHeight="14.25" x14ac:dyDescent="0.2"/>
  <cols>
    <col min="1" max="1" width="4.625" customWidth="1"/>
    <col min="2" max="2" width="16.25" customWidth="1"/>
    <col min="3" max="3" width="14.125" bestFit="1" customWidth="1"/>
    <col min="5" max="5" width="13.75" customWidth="1"/>
    <col min="6" max="6" width="10" customWidth="1"/>
    <col min="7" max="7" width="4.25" customWidth="1"/>
    <col min="8" max="8" width="14.375" bestFit="1" customWidth="1"/>
    <col min="9" max="9" width="12.375" customWidth="1"/>
    <col min="11" max="11" width="10.375" customWidth="1"/>
    <col min="12" max="12" width="14.625" customWidth="1"/>
  </cols>
  <sheetData>
    <row r="1" spans="1:12" ht="18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5" spans="1:12" x14ac:dyDescent="0.2">
      <c r="A5" s="19" t="s">
        <v>7</v>
      </c>
      <c r="B5" s="19"/>
      <c r="C5" s="19"/>
      <c r="D5" s="19"/>
      <c r="E5" s="19"/>
      <c r="F5" s="19"/>
      <c r="G5" s="7"/>
      <c r="H5" s="19" t="s">
        <v>8</v>
      </c>
      <c r="I5" s="19"/>
      <c r="J5" s="19"/>
      <c r="K5" s="19"/>
      <c r="L5" s="19"/>
    </row>
    <row r="6" spans="1:12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2">
      <c r="A7" s="8"/>
      <c r="B7" s="8"/>
      <c r="C7" s="8"/>
      <c r="D7" s="8"/>
      <c r="E7" s="8" t="s">
        <v>5</v>
      </c>
      <c r="F7" s="8" t="s">
        <v>6</v>
      </c>
      <c r="G7" s="7"/>
      <c r="H7" s="8"/>
      <c r="I7" s="8"/>
      <c r="J7" s="8"/>
      <c r="K7" s="8" t="s">
        <v>5</v>
      </c>
      <c r="L7" s="8" t="s">
        <v>6</v>
      </c>
    </row>
    <row r="8" spans="1:12" x14ac:dyDescent="0.2">
      <c r="A8" s="9" t="s">
        <v>2</v>
      </c>
      <c r="B8" s="9" t="s">
        <v>3</v>
      </c>
      <c r="C8" s="9" t="s">
        <v>14</v>
      </c>
      <c r="D8" s="9" t="s">
        <v>4</v>
      </c>
      <c r="E8" s="9" t="s">
        <v>4</v>
      </c>
      <c r="F8" s="9" t="s">
        <v>4</v>
      </c>
      <c r="G8" s="7"/>
      <c r="H8" s="9" t="s">
        <v>3</v>
      </c>
      <c r="I8" s="9" t="s">
        <v>14</v>
      </c>
      <c r="J8" s="9" t="s">
        <v>4</v>
      </c>
      <c r="K8" s="9" t="s">
        <v>4</v>
      </c>
      <c r="L8" s="9" t="s">
        <v>4</v>
      </c>
    </row>
    <row r="10" spans="1:12" x14ac:dyDescent="0.2">
      <c r="A10" s="1">
        <f>A9+1</f>
        <v>1</v>
      </c>
      <c r="B10" s="7" t="s">
        <v>11</v>
      </c>
      <c r="C10" s="2">
        <v>0.49</v>
      </c>
      <c r="D10" s="3">
        <v>5.5759999999999997E-2</v>
      </c>
      <c r="E10" s="3">
        <f>D10*C10</f>
        <v>2.7322399999999997E-2</v>
      </c>
      <c r="F10" s="6">
        <f>E10</f>
        <v>2.7322399999999997E-2</v>
      </c>
      <c r="H10" s="7" t="s">
        <v>11</v>
      </c>
      <c r="I10" s="2">
        <v>0.49</v>
      </c>
      <c r="J10" s="3">
        <v>5.5759999999999997E-2</v>
      </c>
      <c r="K10" s="3">
        <f>J10*I10</f>
        <v>2.7322399999999997E-2</v>
      </c>
      <c r="L10" s="6">
        <f>K10</f>
        <v>2.7322399999999997E-2</v>
      </c>
    </row>
    <row r="11" spans="1:12" x14ac:dyDescent="0.2">
      <c r="A11" s="1">
        <f t="shared" ref="A11:A12" si="0">A10+1</f>
        <v>2</v>
      </c>
      <c r="B11" s="7" t="s">
        <v>12</v>
      </c>
      <c r="C11" s="4">
        <v>0.51</v>
      </c>
      <c r="D11" s="3">
        <v>0.10299999999999999</v>
      </c>
      <c r="E11" s="5">
        <f>D11*C11</f>
        <v>5.253E-2</v>
      </c>
      <c r="F11" s="5">
        <f>E11*C15</f>
        <v>6.7842495000000003E-2</v>
      </c>
      <c r="H11" s="7" t="s">
        <v>12</v>
      </c>
      <c r="I11" s="4">
        <v>0.51</v>
      </c>
      <c r="J11" s="12">
        <v>9.2999999999999999E-2</v>
      </c>
      <c r="K11" s="5">
        <f>J11*I11</f>
        <v>4.743E-2</v>
      </c>
      <c r="L11" s="5">
        <f>K11*C15</f>
        <v>6.1255845000000003E-2</v>
      </c>
    </row>
    <row r="12" spans="1:12" x14ac:dyDescent="0.2">
      <c r="A12" s="1">
        <f t="shared" si="0"/>
        <v>3</v>
      </c>
      <c r="B12" s="7" t="s">
        <v>13</v>
      </c>
      <c r="C12" s="2">
        <f>SUM(C10:C11)</f>
        <v>1</v>
      </c>
      <c r="E12" s="6">
        <f>SUM(E10:E11)</f>
        <v>7.985239999999999E-2</v>
      </c>
      <c r="F12" s="6">
        <f>SUM(F10:F11)</f>
        <v>9.5164894999999999E-2</v>
      </c>
      <c r="H12" s="7" t="s">
        <v>13</v>
      </c>
      <c r="I12" s="2">
        <f>SUM(I10:I11)</f>
        <v>1</v>
      </c>
      <c r="K12" s="6">
        <f>SUM(K10:K11)</f>
        <v>7.4752399999999997E-2</v>
      </c>
      <c r="L12" s="6">
        <f>SUM(L10:L11)</f>
        <v>8.8578245E-2</v>
      </c>
    </row>
    <row r="13" spans="1:12" x14ac:dyDescent="0.2">
      <c r="B13" s="7"/>
    </row>
    <row r="14" spans="1:12" x14ac:dyDescent="0.2">
      <c r="B14" s="7"/>
    </row>
    <row r="15" spans="1:12" x14ac:dyDescent="0.2">
      <c r="A15" s="1">
        <f>A12+1</f>
        <v>4</v>
      </c>
      <c r="B15" s="7" t="s">
        <v>10</v>
      </c>
      <c r="C15">
        <v>1.2915000000000001</v>
      </c>
      <c r="J15" s="7" t="s">
        <v>15</v>
      </c>
      <c r="L15" s="11">
        <f>-((F12*C17)-(L12*C17))</f>
        <v>-13462464.974225372</v>
      </c>
    </row>
    <row r="16" spans="1:12" x14ac:dyDescent="0.2">
      <c r="B16" s="7"/>
    </row>
    <row r="17" spans="1:12" x14ac:dyDescent="0.2">
      <c r="A17" s="1">
        <f>A15+1</f>
        <v>5</v>
      </c>
      <c r="B17" s="7" t="s">
        <v>9</v>
      </c>
      <c r="C17" s="11">
        <v>2043901676</v>
      </c>
      <c r="E17" s="16">
        <f>E12*C17</f>
        <v>163210454.19262239</v>
      </c>
    </row>
    <row r="18" spans="1:12" x14ac:dyDescent="0.2">
      <c r="E18" s="16">
        <f>K31*C17</f>
        <v>154454379.41263843</v>
      </c>
    </row>
    <row r="19" spans="1:12" ht="15" thickBot="1" x14ac:dyDescent="0.25">
      <c r="A19" s="10"/>
      <c r="B19" s="10"/>
      <c r="C19" s="10"/>
      <c r="D19" s="10"/>
      <c r="E19" s="10"/>
      <c r="F19" s="10"/>
    </row>
    <row r="20" spans="1:12" x14ac:dyDescent="0.2">
      <c r="A20" t="s">
        <v>16</v>
      </c>
    </row>
    <row r="21" spans="1:12" x14ac:dyDescent="0.2">
      <c r="A21" t="s">
        <v>17</v>
      </c>
    </row>
    <row r="24" spans="1:12" x14ac:dyDescent="0.2">
      <c r="A24" s="19" t="s">
        <v>7</v>
      </c>
      <c r="B24" s="19"/>
      <c r="C24" s="19"/>
      <c r="D24" s="19"/>
      <c r="E24" s="19"/>
      <c r="F24" s="19"/>
      <c r="G24" s="7"/>
      <c r="H24" s="19" t="s">
        <v>22</v>
      </c>
      <c r="I24" s="19"/>
      <c r="J24" s="19"/>
      <c r="K24" s="19"/>
      <c r="L24" s="19"/>
    </row>
    <row r="25" spans="1:1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">
      <c r="A26" s="8"/>
      <c r="B26" s="8"/>
      <c r="C26" s="8"/>
      <c r="D26" s="8"/>
      <c r="E26" s="8" t="s">
        <v>5</v>
      </c>
      <c r="F26" s="8" t="s">
        <v>6</v>
      </c>
      <c r="G26" s="7"/>
      <c r="H26" s="8"/>
      <c r="I26" s="8"/>
      <c r="J26" s="8"/>
      <c r="K26" s="8" t="s">
        <v>5</v>
      </c>
      <c r="L26" s="8" t="s">
        <v>6</v>
      </c>
    </row>
    <row r="27" spans="1:12" x14ac:dyDescent="0.2">
      <c r="A27" s="9" t="s">
        <v>2</v>
      </c>
      <c r="B27" s="9" t="s">
        <v>3</v>
      </c>
      <c r="C27" s="9" t="s">
        <v>14</v>
      </c>
      <c r="D27" s="9" t="s">
        <v>4</v>
      </c>
      <c r="E27" s="9" t="s">
        <v>4</v>
      </c>
      <c r="F27" s="9" t="s">
        <v>4</v>
      </c>
      <c r="G27" s="7"/>
      <c r="H27" s="9" t="s">
        <v>3</v>
      </c>
      <c r="I27" s="9" t="s">
        <v>14</v>
      </c>
      <c r="J27" s="9" t="s">
        <v>4</v>
      </c>
      <c r="K27" s="9" t="s">
        <v>4</v>
      </c>
      <c r="L27" s="9" t="s">
        <v>4</v>
      </c>
    </row>
    <row r="29" spans="1:12" x14ac:dyDescent="0.2">
      <c r="A29" s="1">
        <f>A28+1</f>
        <v>1</v>
      </c>
      <c r="B29" s="7" t="s">
        <v>11</v>
      </c>
      <c r="C29" s="2">
        <v>0.49</v>
      </c>
      <c r="D29" s="3">
        <v>5.5759999999999997E-2</v>
      </c>
      <c r="E29" s="3">
        <f>D29*C29</f>
        <v>2.7322399999999997E-2</v>
      </c>
      <c r="F29" s="6">
        <f>E29</f>
        <v>2.7322399999999997E-2</v>
      </c>
      <c r="H29" s="7" t="s">
        <v>11</v>
      </c>
      <c r="I29" s="2">
        <v>0.49</v>
      </c>
      <c r="J29" s="3">
        <v>5.5759999999999997E-2</v>
      </c>
      <c r="K29" s="3">
        <f>J29*I29</f>
        <v>2.7322399999999997E-2</v>
      </c>
      <c r="L29" s="6">
        <f>K29</f>
        <v>2.7322399999999997E-2</v>
      </c>
    </row>
    <row r="30" spans="1:12" x14ac:dyDescent="0.2">
      <c r="A30" s="1">
        <f t="shared" ref="A30:A31" si="1">A29+1</f>
        <v>2</v>
      </c>
      <c r="B30" s="7" t="s">
        <v>12</v>
      </c>
      <c r="C30" s="4">
        <v>0.51</v>
      </c>
      <c r="D30" s="3">
        <v>0.10299999999999999</v>
      </c>
      <c r="E30" s="5">
        <f>D30*C30</f>
        <v>5.253E-2</v>
      </c>
      <c r="F30" s="5">
        <f>E30*C34</f>
        <v>6.7842495000000003E-2</v>
      </c>
      <c r="H30" s="7" t="s">
        <v>12</v>
      </c>
      <c r="I30" s="4">
        <v>0.51</v>
      </c>
      <c r="J30" s="12">
        <v>9.4600000000000004E-2</v>
      </c>
      <c r="K30" s="5">
        <f>J30*I30</f>
        <v>4.8246000000000004E-2</v>
      </c>
      <c r="L30" s="5">
        <f>K30*C34</f>
        <v>6.2309709000000012E-2</v>
      </c>
    </row>
    <row r="31" spans="1:12" x14ac:dyDescent="0.2">
      <c r="A31" s="1">
        <f t="shared" si="1"/>
        <v>3</v>
      </c>
      <c r="B31" s="7" t="s">
        <v>13</v>
      </c>
      <c r="C31" s="2">
        <f>SUM(C29:C30)</f>
        <v>1</v>
      </c>
      <c r="E31" s="6">
        <f>SUM(E29:E30)</f>
        <v>7.985239999999999E-2</v>
      </c>
      <c r="F31" s="6">
        <f>SUM(F29:F30)</f>
        <v>9.5164894999999999E-2</v>
      </c>
      <c r="H31" s="7" t="s">
        <v>13</v>
      </c>
      <c r="I31" s="2">
        <f>SUM(I29:I30)</f>
        <v>1</v>
      </c>
      <c r="K31" s="6">
        <f>SUM(K29:K30)</f>
        <v>7.5568400000000008E-2</v>
      </c>
      <c r="L31" s="6">
        <f>SUM(L29:L30)</f>
        <v>8.9632109000000015E-2</v>
      </c>
    </row>
    <row r="32" spans="1:12" x14ac:dyDescent="0.2">
      <c r="B32" s="7"/>
    </row>
    <row r="33" spans="1:12" x14ac:dyDescent="0.2">
      <c r="B33" s="7"/>
    </row>
    <row r="34" spans="1:12" x14ac:dyDescent="0.2">
      <c r="A34" s="1">
        <f>A31+1</f>
        <v>4</v>
      </c>
      <c r="B34" s="7" t="s">
        <v>10</v>
      </c>
      <c r="C34">
        <v>1.2915000000000001</v>
      </c>
      <c r="J34" s="7" t="s">
        <v>15</v>
      </c>
      <c r="L34" s="11">
        <f>-((F31*C36)-(L31*C36))</f>
        <v>-11308470.578349292</v>
      </c>
    </row>
    <row r="35" spans="1:12" x14ac:dyDescent="0.2">
      <c r="B35" s="7"/>
    </row>
    <row r="36" spans="1:12" x14ac:dyDescent="0.2">
      <c r="A36" s="1">
        <f>A34+1</f>
        <v>5</v>
      </c>
      <c r="B36" s="7" t="s">
        <v>9</v>
      </c>
      <c r="C36" s="11">
        <v>2043901676</v>
      </c>
      <c r="L36">
        <f>562280/163210454</f>
        <v>3.4451224552074344E-3</v>
      </c>
    </row>
    <row r="37" spans="1:12" x14ac:dyDescent="0.2">
      <c r="L37" s="15">
        <f>L36*L34</f>
        <v>-38959.065923523747</v>
      </c>
    </row>
    <row r="38" spans="1:12" ht="15" thickBot="1" x14ac:dyDescent="0.25">
      <c r="A38" s="10"/>
      <c r="B38" s="10"/>
      <c r="C38" s="10"/>
      <c r="D38" s="10"/>
      <c r="E38" s="10"/>
      <c r="F38" s="10"/>
    </row>
    <row r="39" spans="1:12" x14ac:dyDescent="0.2">
      <c r="A39" t="s">
        <v>16</v>
      </c>
    </row>
    <row r="40" spans="1:12" x14ac:dyDescent="0.2">
      <c r="A40" t="s">
        <v>17</v>
      </c>
    </row>
  </sheetData>
  <mergeCells count="6">
    <mergeCell ref="A1:L1"/>
    <mergeCell ref="A2:L2"/>
    <mergeCell ref="A5:F5"/>
    <mergeCell ref="H5:L5"/>
    <mergeCell ref="A24:F24"/>
    <mergeCell ref="H24:L2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L39" sqref="L39"/>
    </sheetView>
  </sheetViews>
  <sheetFormatPr defaultRowHeight="14.25" x14ac:dyDescent="0.2"/>
  <cols>
    <col min="1" max="1" width="4.625" customWidth="1"/>
    <col min="2" max="2" width="16.25" customWidth="1"/>
    <col min="3" max="3" width="14.125" bestFit="1" customWidth="1"/>
    <col min="5" max="5" width="11.75" customWidth="1"/>
    <col min="6" max="6" width="10" customWidth="1"/>
    <col min="7" max="7" width="4.25" customWidth="1"/>
    <col min="8" max="8" width="14.375" bestFit="1" customWidth="1"/>
    <col min="9" max="9" width="12.375" customWidth="1"/>
    <col min="11" max="11" width="10.375" customWidth="1"/>
    <col min="12" max="12" width="14.625" customWidth="1"/>
  </cols>
  <sheetData>
    <row r="1" spans="1:12" ht="18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" x14ac:dyDescent="0.25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5" spans="1:12" x14ac:dyDescent="0.2">
      <c r="A5" s="19" t="s">
        <v>7</v>
      </c>
      <c r="B5" s="19"/>
      <c r="C5" s="19"/>
      <c r="D5" s="19"/>
      <c r="E5" s="19"/>
      <c r="F5" s="19"/>
      <c r="G5" s="7"/>
      <c r="H5" s="19" t="s">
        <v>18</v>
      </c>
      <c r="I5" s="19"/>
      <c r="J5" s="19"/>
      <c r="K5" s="19"/>
      <c r="L5" s="19"/>
    </row>
    <row r="6" spans="1:12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x14ac:dyDescent="0.2">
      <c r="A7" s="8"/>
      <c r="B7" s="8"/>
      <c r="C7" s="8"/>
      <c r="D7" s="8"/>
      <c r="E7" s="8" t="s">
        <v>5</v>
      </c>
      <c r="F7" s="8" t="s">
        <v>6</v>
      </c>
      <c r="G7" s="7"/>
      <c r="H7" s="8"/>
      <c r="I7" s="8"/>
      <c r="J7" s="8"/>
      <c r="K7" s="8" t="s">
        <v>5</v>
      </c>
      <c r="L7" s="8" t="s">
        <v>6</v>
      </c>
    </row>
    <row r="8" spans="1:12" x14ac:dyDescent="0.2">
      <c r="A8" s="9" t="s">
        <v>2</v>
      </c>
      <c r="B8" s="9" t="s">
        <v>3</v>
      </c>
      <c r="C8" s="9" t="s">
        <v>14</v>
      </c>
      <c r="D8" s="9" t="s">
        <v>4</v>
      </c>
      <c r="E8" s="9" t="s">
        <v>4</v>
      </c>
      <c r="F8" s="9" t="s">
        <v>4</v>
      </c>
      <c r="G8" s="7"/>
      <c r="H8" s="9" t="s">
        <v>3</v>
      </c>
      <c r="I8" s="9" t="s">
        <v>14</v>
      </c>
      <c r="J8" s="9" t="s">
        <v>4</v>
      </c>
      <c r="K8" s="9" t="s">
        <v>4</v>
      </c>
      <c r="L8" s="9" t="s">
        <v>4</v>
      </c>
    </row>
    <row r="10" spans="1:12" x14ac:dyDescent="0.2">
      <c r="A10" s="1">
        <f>A9+1</f>
        <v>1</v>
      </c>
      <c r="B10" s="7" t="s">
        <v>11</v>
      </c>
      <c r="C10" s="2">
        <v>0.49</v>
      </c>
      <c r="D10" s="3">
        <v>5.5759999999999997E-2</v>
      </c>
      <c r="E10" s="3">
        <f>D10*C10</f>
        <v>2.7322399999999997E-2</v>
      </c>
      <c r="F10" s="6">
        <f>E10</f>
        <v>2.7322399999999997E-2</v>
      </c>
      <c r="H10" s="7" t="s">
        <v>11</v>
      </c>
      <c r="I10" s="13">
        <v>0.5</v>
      </c>
      <c r="J10" s="3">
        <v>5.5759999999999997E-2</v>
      </c>
      <c r="K10" s="3">
        <f>J10*I10</f>
        <v>2.7879999999999999E-2</v>
      </c>
      <c r="L10" s="6">
        <f>K10</f>
        <v>2.7879999999999999E-2</v>
      </c>
    </row>
    <row r="11" spans="1:12" x14ac:dyDescent="0.2">
      <c r="A11" s="1">
        <f t="shared" ref="A11:A12" si="0">A10+1</f>
        <v>2</v>
      </c>
      <c r="B11" s="7" t="s">
        <v>12</v>
      </c>
      <c r="C11" s="4">
        <v>0.51</v>
      </c>
      <c r="D11" s="3">
        <v>0.10299999999999999</v>
      </c>
      <c r="E11" s="5">
        <f>D11*C11</f>
        <v>5.253E-2</v>
      </c>
      <c r="F11" s="5">
        <f>E11*C15</f>
        <v>6.7842495000000003E-2</v>
      </c>
      <c r="H11" s="7" t="s">
        <v>12</v>
      </c>
      <c r="I11" s="14">
        <v>0.5</v>
      </c>
      <c r="J11" s="3">
        <v>0.10299999999999999</v>
      </c>
      <c r="K11" s="5">
        <f>J11*I11</f>
        <v>5.1499999999999997E-2</v>
      </c>
      <c r="L11" s="5">
        <f>K11*C15</f>
        <v>6.6512249999999995E-2</v>
      </c>
    </row>
    <row r="12" spans="1:12" x14ac:dyDescent="0.2">
      <c r="A12" s="1">
        <f t="shared" si="0"/>
        <v>3</v>
      </c>
      <c r="B12" s="7" t="s">
        <v>13</v>
      </c>
      <c r="C12" s="2">
        <f>SUM(C10:C11)</f>
        <v>1</v>
      </c>
      <c r="E12" s="6">
        <f>SUM(E10:E11)</f>
        <v>7.985239999999999E-2</v>
      </c>
      <c r="F12" s="6">
        <f>SUM(F10:F11)</f>
        <v>9.5164894999999999E-2</v>
      </c>
      <c r="H12" s="7" t="s">
        <v>13</v>
      </c>
      <c r="I12" s="2">
        <f>SUM(I10:I11)</f>
        <v>1</v>
      </c>
      <c r="K12" s="6">
        <f>SUM(K10:K11)</f>
        <v>7.9379999999999992E-2</v>
      </c>
      <c r="L12" s="6">
        <f>SUM(L10:L11)</f>
        <v>9.4392249999999997E-2</v>
      </c>
    </row>
    <row r="13" spans="1:12" x14ac:dyDescent="0.2">
      <c r="B13" s="7"/>
    </row>
    <row r="14" spans="1:12" x14ac:dyDescent="0.2">
      <c r="B14" s="7"/>
    </row>
    <row r="15" spans="1:12" x14ac:dyDescent="0.2">
      <c r="A15" s="1">
        <f>A12+1</f>
        <v>4</v>
      </c>
      <c r="B15" s="7" t="s">
        <v>10</v>
      </c>
      <c r="C15">
        <v>1.2915000000000001</v>
      </c>
      <c r="J15" s="7" t="s">
        <v>15</v>
      </c>
      <c r="L15" s="11">
        <f>-((F12*C17)-(L12*C17))</f>
        <v>-1579210.4104530215</v>
      </c>
    </row>
    <row r="16" spans="1:12" x14ac:dyDescent="0.2">
      <c r="B16" s="7"/>
    </row>
    <row r="17" spans="1:12" x14ac:dyDescent="0.2">
      <c r="A17" s="1">
        <f>A15+1</f>
        <v>5</v>
      </c>
      <c r="B17" s="7" t="s">
        <v>9</v>
      </c>
      <c r="C17" s="11">
        <v>2043901676</v>
      </c>
    </row>
    <row r="19" spans="1:12" ht="15" thickBot="1" x14ac:dyDescent="0.25">
      <c r="A19" s="10"/>
      <c r="B19" s="10"/>
      <c r="C19" s="10"/>
      <c r="D19" s="10"/>
      <c r="E19" s="10"/>
      <c r="F19" s="10"/>
    </row>
    <row r="20" spans="1:12" x14ac:dyDescent="0.2">
      <c r="A20" t="s">
        <v>16</v>
      </c>
    </row>
    <row r="21" spans="1:12" x14ac:dyDescent="0.2">
      <c r="A21" t="s">
        <v>20</v>
      </c>
    </row>
    <row r="24" spans="1:12" x14ac:dyDescent="0.2">
      <c r="A24" s="19" t="s">
        <v>7</v>
      </c>
      <c r="B24" s="19"/>
      <c r="C24" s="19"/>
      <c r="D24" s="19"/>
      <c r="E24" s="19"/>
      <c r="F24" s="19"/>
      <c r="G24" s="7"/>
      <c r="H24" s="19" t="s">
        <v>21</v>
      </c>
      <c r="I24" s="19"/>
      <c r="J24" s="19"/>
      <c r="K24" s="19"/>
      <c r="L24" s="19"/>
    </row>
    <row r="25" spans="1:1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2">
      <c r="A26" s="8"/>
      <c r="B26" s="8"/>
      <c r="C26" s="8"/>
      <c r="D26" s="8"/>
      <c r="E26" s="8" t="s">
        <v>5</v>
      </c>
      <c r="F26" s="8" t="s">
        <v>6</v>
      </c>
      <c r="G26" s="7"/>
      <c r="H26" s="8"/>
      <c r="I26" s="8"/>
      <c r="J26" s="8"/>
      <c r="K26" s="8" t="s">
        <v>5</v>
      </c>
      <c r="L26" s="8" t="s">
        <v>6</v>
      </c>
    </row>
    <row r="27" spans="1:12" x14ac:dyDescent="0.2">
      <c r="A27" s="9" t="s">
        <v>2</v>
      </c>
      <c r="B27" s="9" t="s">
        <v>3</v>
      </c>
      <c r="C27" s="9" t="s">
        <v>14</v>
      </c>
      <c r="D27" s="9" t="s">
        <v>4</v>
      </c>
      <c r="E27" s="9" t="s">
        <v>4</v>
      </c>
      <c r="F27" s="9" t="s">
        <v>4</v>
      </c>
      <c r="G27" s="7"/>
      <c r="H27" s="9" t="s">
        <v>3</v>
      </c>
      <c r="I27" s="9" t="s">
        <v>14</v>
      </c>
      <c r="J27" s="9" t="s">
        <v>4</v>
      </c>
      <c r="K27" s="9" t="s">
        <v>4</v>
      </c>
      <c r="L27" s="9" t="s">
        <v>4</v>
      </c>
    </row>
    <row r="29" spans="1:12" x14ac:dyDescent="0.2">
      <c r="A29" s="1">
        <f>A28+1</f>
        <v>1</v>
      </c>
      <c r="B29" s="7" t="s">
        <v>11</v>
      </c>
      <c r="C29" s="2">
        <v>0.49</v>
      </c>
      <c r="D29" s="3">
        <v>5.5759999999999997E-2</v>
      </c>
      <c r="E29" s="3">
        <f>D29*C29</f>
        <v>2.7322399999999997E-2</v>
      </c>
      <c r="F29" s="6">
        <f>E29</f>
        <v>2.7322399999999997E-2</v>
      </c>
      <c r="H29" s="7" t="s">
        <v>11</v>
      </c>
      <c r="I29" s="13">
        <f>1-I30</f>
        <v>0.51649999999999996</v>
      </c>
      <c r="J29" s="3">
        <v>5.5759999999999997E-2</v>
      </c>
      <c r="K29" s="3">
        <f>J29*I29</f>
        <v>2.8800039999999996E-2</v>
      </c>
      <c r="L29" s="6">
        <f>K29</f>
        <v>2.8800039999999996E-2</v>
      </c>
    </row>
    <row r="30" spans="1:12" x14ac:dyDescent="0.2">
      <c r="A30" s="1">
        <f t="shared" ref="A30:A31" si="1">A29+1</f>
        <v>2</v>
      </c>
      <c r="B30" s="7" t="s">
        <v>12</v>
      </c>
      <c r="C30" s="4">
        <v>0.51</v>
      </c>
      <c r="D30" s="3">
        <v>0.10299999999999999</v>
      </c>
      <c r="E30" s="5">
        <f>D30*C30</f>
        <v>5.253E-2</v>
      </c>
      <c r="F30" s="5">
        <f>E30*C34</f>
        <v>6.7842495000000003E-2</v>
      </c>
      <c r="H30" s="7" t="s">
        <v>12</v>
      </c>
      <c r="I30" s="14">
        <v>0.48349999999999999</v>
      </c>
      <c r="J30" s="3">
        <v>0.10299999999999999</v>
      </c>
      <c r="K30" s="5">
        <f>J30*I30</f>
        <v>4.9800499999999998E-2</v>
      </c>
      <c r="L30" s="5">
        <f>K30*C34</f>
        <v>6.4317345750000005E-2</v>
      </c>
    </row>
    <row r="31" spans="1:12" x14ac:dyDescent="0.2">
      <c r="A31" s="1">
        <f t="shared" si="1"/>
        <v>3</v>
      </c>
      <c r="B31" s="7" t="s">
        <v>13</v>
      </c>
      <c r="C31" s="2">
        <f>SUM(C29:C30)</f>
        <v>1</v>
      </c>
      <c r="E31" s="6">
        <f>SUM(E29:E30)</f>
        <v>7.985239999999999E-2</v>
      </c>
      <c r="F31" s="6">
        <f>SUM(F29:F30)</f>
        <v>9.5164894999999999E-2</v>
      </c>
      <c r="H31" s="7" t="s">
        <v>13</v>
      </c>
      <c r="I31" s="2">
        <f>SUM(I29:I30)</f>
        <v>1</v>
      </c>
      <c r="K31" s="6">
        <f>SUM(K29:K30)</f>
        <v>7.8600539999999997E-2</v>
      </c>
      <c r="L31" s="6">
        <f>SUM(L29:L30)</f>
        <v>9.3117385750000004E-2</v>
      </c>
    </row>
    <row r="32" spans="1:12" x14ac:dyDescent="0.2">
      <c r="B32" s="7"/>
    </row>
    <row r="33" spans="1:12" x14ac:dyDescent="0.2">
      <c r="B33" s="7"/>
    </row>
    <row r="34" spans="1:12" x14ac:dyDescent="0.2">
      <c r="A34" s="1">
        <f>A31+1</f>
        <v>4</v>
      </c>
      <c r="B34" s="7" t="s">
        <v>10</v>
      </c>
      <c r="C34">
        <v>1.2915000000000001</v>
      </c>
      <c r="J34" s="7" t="s">
        <v>15</v>
      </c>
      <c r="L34" s="11">
        <f>-((F31*C36)-(L31*C36))</f>
        <v>-4184907.5877004862</v>
      </c>
    </row>
    <row r="35" spans="1:12" x14ac:dyDescent="0.2">
      <c r="B35" s="7"/>
      <c r="L35" s="15">
        <f>L34*ROE!L36</f>
        <v>-14417.51910335492</v>
      </c>
    </row>
    <row r="36" spans="1:12" x14ac:dyDescent="0.2">
      <c r="A36" s="1">
        <f>A34+1</f>
        <v>5</v>
      </c>
      <c r="B36" s="7" t="s">
        <v>9</v>
      </c>
      <c r="C36" s="11">
        <v>2043901676</v>
      </c>
      <c r="L36" s="15">
        <f>L35+ROE!L37</f>
        <v>-53376.585026878667</v>
      </c>
    </row>
    <row r="38" spans="1:12" ht="15" thickBot="1" x14ac:dyDescent="0.25">
      <c r="A38" s="10"/>
      <c r="B38" s="10"/>
      <c r="C38" s="10"/>
      <c r="D38" s="10"/>
      <c r="E38" s="10"/>
      <c r="F38" s="10"/>
      <c r="J38" t="s">
        <v>23</v>
      </c>
      <c r="L38">
        <v>1830063</v>
      </c>
    </row>
    <row r="39" spans="1:12" x14ac:dyDescent="0.2">
      <c r="A39" t="s">
        <v>16</v>
      </c>
      <c r="L39" s="2">
        <f>L36/L38</f>
        <v>-2.9166528707961784E-2</v>
      </c>
    </row>
    <row r="40" spans="1:12" x14ac:dyDescent="0.2">
      <c r="A40" t="s">
        <v>20</v>
      </c>
    </row>
  </sheetData>
  <mergeCells count="6">
    <mergeCell ref="A1:L1"/>
    <mergeCell ref="A2:L2"/>
    <mergeCell ref="A5:F5"/>
    <mergeCell ref="H5:L5"/>
    <mergeCell ref="A24:F24"/>
    <mergeCell ref="H24:L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ROE</vt:lpstr>
      <vt:lpstr>Capital Structure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Billie S. LaConte</dc:creator>
  <cp:lastModifiedBy>Billie S. LaConte</cp:lastModifiedBy>
  <dcterms:created xsi:type="dcterms:W3CDTF">2021-08-18T14:58:33Z</dcterms:created>
  <dcterms:modified xsi:type="dcterms:W3CDTF">2021-09-24T17:19:26Z</dcterms:modified>
</cp:coreProperties>
</file>